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6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Лист1!$A$1:$Q$57</definedName>
  </definedNames>
  <calcPr calcId="145621"/>
</workbook>
</file>

<file path=xl/calcChain.xml><?xml version="1.0" encoding="utf-8"?>
<calcChain xmlns="http://schemas.openxmlformats.org/spreadsheetml/2006/main">
  <c r="Q44" i="1" l="1"/>
  <c r="Q48" i="1"/>
  <c r="Q47" i="1"/>
  <c r="Q49" i="1" l="1"/>
  <c r="Q50" i="1" s="1"/>
  <c r="Q56" i="1" s="1"/>
</calcChain>
</file>

<file path=xl/sharedStrings.xml><?xml version="1.0" encoding="utf-8"?>
<sst xmlns="http://schemas.openxmlformats.org/spreadsheetml/2006/main" count="89" uniqueCount="62">
  <si>
    <t/>
  </si>
  <si>
    <t>Основание:</t>
  </si>
  <si>
    <t>Сметная стоимость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</si>
  <si>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</si>
  <si>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</si>
  <si>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</si>
  <si>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</si>
  <si>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</si>
  <si>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</si>
  <si>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</si>
  <si>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</si>
  <si>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</si>
  <si>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</si>
  <si>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</si>
  <si>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ЗАТРАТЫ ТРУДА РАБОЧИХ - СТРОИТЕЛЕЙ СО СРЕДНИМ РАЗРЯДОМ РАБОТЫ 3,8</t>
  </si>
  <si>
    <t>РЕМОНТ:</t>
  </si>
  <si>
    <t>Трудоемкость базовых цен</t>
  </si>
  <si>
    <t>НДС 18%</t>
  </si>
  <si>
    <t xml:space="preserve"> тыс. руб. с НДС</t>
  </si>
  <si>
    <t>Подогреватель сетевой воды (основной бойлер) типа БО-550-5 ст. №5,8</t>
  </si>
  <si>
    <t>РЕМОНТ ПОДОГРЕВАТЕЛЕЙ СЕТЕВОЙ ВОДЫ ВЕРТИКАЛЬНОГО ТИПА ПСВ-500, БП-500, БО-550 1 ГРУППА СЛОЖНОСТИ  (ПРОИЗВОДСТВО РЕМОНТНЫХ РАБОТ (СТЕПЕНЬ ВРЕДНОСТИ В БАЛЛАХ ОТ 2,1 ДО 4,0)
ПЗ=56417,87*0,85
Кпз=0,85 (Индексация ПЗ)</t>
  </si>
  <si>
    <t>БЦ-2-20303-9-1 
П.№6-127 от 24.05.04О.П.П.16 Козп=1,022 Ктз=1,022</t>
  </si>
  <si>
    <t>ШТ</t>
  </si>
  <si>
    <t>Итого: Подогреватель сетевой воды (основной бойлер) типа БО-550-5 ст. №5,8</t>
  </si>
  <si>
    <t>Подогреватель сетевой воды (пиковый бойлер бойлер) типа БП-500 ст. №5,9</t>
  </si>
  <si>
    <t>Итого: Подогреватель сетевой воды (пиковый бойлер бойлер) типа БП-500 ст. №5,9</t>
  </si>
  <si>
    <t>Подогреватель сетевой воды (основной бойлер) типа ПСВ-500-3-23 ст. №3,4</t>
  </si>
  <si>
    <t>Итого: Подогреватель сетевой воды (основной бойлер) типа ПСВ-500-3-23 ст. №3,4</t>
  </si>
  <si>
    <t>Подогреватель сетевой воды (основной бойлер) типа ПСВ-500-3-14 ст. №1,2</t>
  </si>
  <si>
    <t>Итого: Подогреватель сетевой воды (основной бойлер) типа ПСВ-500-3-14 ст. №1,2</t>
  </si>
  <si>
    <t>Подогреватель сетевой воды (основной бойлер) типа БО-350-2 ст. №3,4</t>
  </si>
  <si>
    <t>РЕМОНТ ПОДОГРЕВАТЕЛЕЙ СЕТЕВОЙ ВОДЫ ВЕРТИКАЛЬНОГО ТИПА БО-350 1 ГРУППА СЛОЖНОСТИ  (ПРОИЗВОДСТВО РЕМОНТНЫХ РАБОТ (СТЕПЕНЬ ВРЕДНОСТИ В БАЛЛАХ ОТ 2,1 ДО 4,0)
ПЗ=46389,4*0,85
Кпз=0,85 (Индексация ПЗ)</t>
  </si>
  <si>
    <t>БЦ-2-20303-8-1 
П.№6-127 от 24.05.04О.П.П.16 Козп=1,022 Ктз=1,022</t>
  </si>
  <si>
    <t>Итого: Подогреватель сетевой воды (основной бойлер) типа БО-350-2 ст. №3,4</t>
  </si>
  <si>
    <t>Подогреватель сырой воды типа П-200 ст. №1</t>
  </si>
  <si>
    <t>РЕМОНТ ПОДОГРЕВАТЕЛЕЙ СЕТЕВОЙ ВОДЫ ГОРИЗОНТАЛЬНОГО С УСТРАНЕНИЕМ ДЕФЕКТОВ ТРУБНОЙ СИСТЕМЫ, ТИПА П-200    (ПРОИЗВОДСТВО РЕМОНТНЫХ РАБОТ (СТЕПЕНЬ ВРЕДНОСТИ В БАЛЛАХ ОТ 2,1 ДО 4,0)
ПЗ=40329,24*0,85
Кпз=0,85 (Индексация ПЗ)</t>
  </si>
  <si>
    <t>БЦ-2-20301-1-1 
О.П.П.16 Козп=1,022 Ктз=1,022</t>
  </si>
  <si>
    <t>Итого: Подогреватель сырой воды типа П-200 ст. №1</t>
  </si>
  <si>
    <t>Деаэратор типа ДСП-225 ст. №6</t>
  </si>
  <si>
    <t>ДЕАЭРАТОРЫ ПОВЫШЕННОГО ДАВЛЕНИЯ, ТИП ДСП-225, ДСП-400, ДП-500  (ПРОИЗВОДСТВО РЕМОНТНЫХ РАБОТ (СТЕПЕНЬ ВРЕДНОСТИ В БАЛЛАХ ОТ 2,1 ДО 4,0)
ПЗ=30463,78*0,85
Кпз=0,85 (Индексация ПЗ)</t>
  </si>
  <si>
    <t>БЦ-2-40205-2 
доп.вып.2 2007О.П.П.16 Козп=1,022 Ктз=1,022</t>
  </si>
  <si>
    <t>ДЕАЭРАТОР</t>
  </si>
  <si>
    <t>ЗАТРАТЫ ТРУДА РАБОЧИХ - СТРОИТЕЛЕЙ СО СРЕДНИМ РАЗРЯДОМ РАБОТЫ 3,1</t>
  </si>
  <si>
    <t>Итого: Деаэратор типа ДСП-225 ст. №6</t>
  </si>
  <si>
    <t>КАЛЬКУЛЯЦИЯ НА РЕМОНТ СЕТЕВЫХ ПОДОГРЕВАТЕЛЕЙ И ДЕАЭРАТОРОВ 6 АТА</t>
  </si>
  <si>
    <t>Ремонт сетевых подогреввателей и деаэраторов 6 ата на 2013 год</t>
  </si>
  <si>
    <t>РАЗДЕЛ №1: РЕМОНТ ВСПОМОГАТЕЛЬНОГО ОБОРУДОВАНИЯ ТУРБИННОГО ОТДЕЛЕНИЯ КТЦ</t>
  </si>
  <si>
    <t>Итого разделу №1:</t>
  </si>
  <si>
    <t>ТЮБ.</t>
  </si>
  <si>
    <t>Итого:</t>
  </si>
  <si>
    <t>РАЗДЕЛ №2: МАТЕРИАЛЫ ПОДРЯДЧИКА</t>
  </si>
  <si>
    <t>ГЕРМЕТИК СИЛИКОНОВЫЙ "GE Bayer Silicones" 1200 (310vk)</t>
  </si>
  <si>
    <t>ШЛИФШКУРКА 14А 80</t>
  </si>
  <si>
    <t>ПОГ.М.</t>
  </si>
  <si>
    <t>РАЗДЕЛ №3: МАТЕРИАЛЫ ЗАКАЗЧИКА</t>
  </si>
  <si>
    <t xml:space="preserve">Итого с учетом к=1,05 (транспортные расходы) </t>
  </si>
  <si>
    <t>Итого по разделу №2:</t>
  </si>
  <si>
    <t>КЛИНГЕРСИЛ С 4430 1500х2000х3</t>
  </si>
  <si>
    <t>ЛИСТ</t>
  </si>
  <si>
    <t>ФЛАНЦЕВАЯ ЛЕНТА "Графлан" ФЛ-ПЛ-002-02-01-30х2,1</t>
  </si>
  <si>
    <t>БОБИНА</t>
  </si>
  <si>
    <t>ИТОГО ПО РАЗДЕЛАМ: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</si>
</sst>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4" fillId="0" borderId="0">
      <alignment horizontal="righ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4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0">
      <alignment horizontal="left"/>
    </xf>
    <xf numFmtId="0" fontId="3" fillId="0" borderId="4">
      <alignment horizontal="left"/>
    </xf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2" xfId="22" quotePrefix="1" applyBorder="1" applyAlignment="1">
      <alignment horizontal="center" vertical="center" wrapText="1"/>
    </xf>
    <xf numFmtId="0" fontId="1" fillId="0" borderId="2" xfId="29" quotePrefix="1" applyBorder="1" applyAlignment="1">
      <alignment horizontal="center" vertical="center" wrapText="1"/>
    </xf>
    <xf numFmtId="0" fontId="1" fillId="0" borderId="2" xfId="30" applyNumberFormat="1" applyBorder="1" applyAlignment="1">
      <alignment horizontal="center" vertical="center" wrapText="1"/>
    </xf>
    <xf numFmtId="0" fontId="4" fillId="0" borderId="2" xfId="47" applyNumberFormat="1" applyBorder="1" applyAlignment="1">
      <alignment horizontal="right" vertical="top" wrapText="1"/>
    </xf>
    <xf numFmtId="2" fontId="4" fillId="0" borderId="2" xfId="47" applyNumberFormat="1" applyBorder="1" applyAlignment="1">
      <alignment horizontal="right" vertical="top" wrapText="1"/>
    </xf>
    <xf numFmtId="0" fontId="0" fillId="0" borderId="0" xfId="0" applyBorder="1" applyAlignment="1">
      <alignment horizontal="center" wrapText="1"/>
    </xf>
    <xf numFmtId="0" fontId="1" fillId="0" borderId="2" xfId="44" quotePrefix="1" applyBorder="1" applyAlignment="1">
      <alignment horizontal="lef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37" applyBorder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7" fillId="0" borderId="2" xfId="41" applyBorder="1" applyAlignment="1">
      <alignment horizontal="center" vertical="top" wrapText="1"/>
    </xf>
    <xf numFmtId="0" fontId="3" fillId="0" borderId="2" xfId="4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3" fillId="0" borderId="2" xfId="54" quotePrefix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4" fillId="0" borderId="3" xfId="54" quotePrefix="1" applyBorder="1" applyAlignment="1">
      <alignment horizontal="center" vertical="top" wrapText="1"/>
    </xf>
    <xf numFmtId="0" fontId="4" fillId="0" borderId="6" xfId="54" quotePrefix="1" applyBorder="1" applyAlignment="1">
      <alignment horizontal="center" vertical="top" wrapText="1"/>
    </xf>
    <xf numFmtId="0" fontId="4" fillId="0" borderId="1" xfId="54" quotePrefix="1" applyBorder="1" applyAlignment="1">
      <alignment horizontal="center" vertical="top" wrapText="1"/>
    </xf>
    <xf numFmtId="0" fontId="4" fillId="0" borderId="3" xfId="54" quotePrefix="1" applyBorder="1" applyAlignment="1">
      <alignment horizontal="left" vertical="top" wrapText="1"/>
    </xf>
    <xf numFmtId="0" fontId="4" fillId="0" borderId="6" xfId="54" quotePrefix="1" applyBorder="1" applyAlignment="1">
      <alignment horizontal="left" vertical="top" wrapText="1"/>
    </xf>
    <xf numFmtId="0" fontId="4" fillId="0" borderId="1" xfId="54" quotePrefix="1" applyBorder="1" applyAlignment="1">
      <alignment horizontal="left" vertical="top" wrapText="1"/>
    </xf>
    <xf numFmtId="0" fontId="4" fillId="0" borderId="3" xfId="65" quotePrefix="1" applyBorder="1" applyAlignment="1">
      <alignment horizontal="left" vertical="top" wrapText="1"/>
    </xf>
    <xf numFmtId="0" fontId="4" fillId="0" borderId="6" xfId="65" quotePrefix="1" applyBorder="1" applyAlignment="1">
      <alignment horizontal="left" vertical="top" wrapText="1"/>
    </xf>
    <xf numFmtId="0" fontId="4" fillId="0" borderId="1" xfId="65" quotePrefix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3" xfId="65" quotePrefix="1" applyBorder="1" applyAlignment="1">
      <alignment horizontal="center" vertical="top" wrapText="1"/>
    </xf>
    <xf numFmtId="0" fontId="4" fillId="0" borderId="6" xfId="65" quotePrefix="1" applyBorder="1" applyAlignment="1">
      <alignment horizontal="center" vertical="top" wrapText="1"/>
    </xf>
    <xf numFmtId="0" fontId="4" fillId="0" borderId="1" xfId="65" quotePrefix="1" applyBorder="1" applyAlignment="1">
      <alignment horizontal="center" vertical="top" wrapText="1"/>
    </xf>
    <xf numFmtId="0" fontId="5" fillId="0" borderId="0" xfId="7" quotePrefix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8" quotePrefix="1" applyAlignment="1">
      <alignment horizontal="left" vertical="top" wrapText="1"/>
    </xf>
    <xf numFmtId="0" fontId="5" fillId="0" borderId="0" xfId="9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9" fillId="0" borderId="0" xfId="16" applyNumberFormat="1" applyFont="1" applyAlignment="1">
      <alignment horizontal="right" vertical="top" wrapText="1"/>
    </xf>
    <xf numFmtId="0" fontId="10" fillId="0" borderId="0" xfId="0" applyFont="1" applyAlignment="1">
      <alignment wrapText="1"/>
    </xf>
    <xf numFmtId="0" fontId="5" fillId="0" borderId="0" xfId="17" quotePrefix="1" applyAlignment="1">
      <alignment horizontal="left" vertical="top" wrapText="1"/>
    </xf>
    <xf numFmtId="0" fontId="1" fillId="0" borderId="2" xfId="32" applyNumberForma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" xfId="34" applyNumberFormat="1" applyBorder="1" applyAlignment="1">
      <alignment horizontal="center" vertical="center" wrapText="1"/>
    </xf>
    <xf numFmtId="0" fontId="1" fillId="0" borderId="2" xfId="33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9" fillId="0" borderId="0" xfId="18" applyNumberFormat="1" applyFon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1" fillId="0" borderId="2" xfId="25" quotePrefix="1" applyBorder="1" applyAlignment="1">
      <alignment horizontal="center" vertical="center" wrapText="1"/>
    </xf>
    <xf numFmtId="0" fontId="1" fillId="0" borderId="2" xfId="23" quotePrefix="1" applyBorder="1" applyAlignment="1">
      <alignment horizontal="center" vertical="center" wrapText="1"/>
    </xf>
    <xf numFmtId="0" fontId="1" fillId="0" borderId="2" xfId="26" quotePrefix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4" fillId="0" borderId="2" xfId="52" quotePrefix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51" quotePrefix="1" applyBorder="1" applyAlignment="1">
      <alignment horizontal="center" vertical="top" wrapText="1"/>
    </xf>
    <xf numFmtId="0" fontId="1" fillId="0" borderId="2" xfId="43" quotePrefix="1" applyBorder="1" applyAlignment="1">
      <alignment horizontal="left" vertical="top" wrapText="1"/>
    </xf>
    <xf numFmtId="0" fontId="7" fillId="0" borderId="2" xfId="42" quotePrefix="1" applyBorder="1" applyAlignment="1">
      <alignment horizontal="left" vertical="top" wrapText="1"/>
    </xf>
    <xf numFmtId="0" fontId="1" fillId="0" borderId="2" xfId="40" quotePrefix="1" applyBorder="1" applyAlignment="1">
      <alignment horizontal="right" vertical="top" wrapText="1"/>
    </xf>
    <xf numFmtId="0" fontId="1" fillId="0" borderId="2" xfId="39" applyNumberFormat="1" applyBorder="1" applyAlignment="1">
      <alignment horizontal="right" vertical="top" wrapText="1"/>
    </xf>
    <xf numFmtId="0" fontId="1" fillId="0" borderId="2" xfId="38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5" quotePrefix="1" applyBorder="1" applyAlignment="1">
      <alignment horizontal="left" vertical="top" wrapText="1"/>
    </xf>
    <xf numFmtId="0" fontId="4" fillId="0" borderId="2" xfId="36" quotePrefix="1" applyBorder="1" applyAlignment="1">
      <alignment horizontal="center" vertical="top" wrapText="1"/>
    </xf>
    <xf numFmtId="0" fontId="4" fillId="0" borderId="2" xfId="48" quotePrefix="1" applyBorder="1" applyAlignment="1">
      <alignment horizontal="left" vertical="top" wrapText="1"/>
    </xf>
    <xf numFmtId="0" fontId="4" fillId="0" borderId="2" xfId="53" quotePrefix="1" applyBorder="1" applyAlignment="1">
      <alignment horizontal="center" vertical="top" wrapText="1"/>
    </xf>
    <xf numFmtId="0" fontId="4" fillId="0" borderId="2" xfId="65" quotePrefix="1" applyBorder="1" applyAlignment="1">
      <alignment horizontal="left" vertical="top" wrapText="1"/>
    </xf>
    <xf numFmtId="0" fontId="4" fillId="0" borderId="2" xfId="50" quotePrefix="1" applyBorder="1" applyAlignment="1">
      <alignment horizontal="left" vertical="top" wrapText="1"/>
    </xf>
    <xf numFmtId="0" fontId="7" fillId="0" borderId="2" xfId="41" applyBorder="1" applyAlignment="1">
      <alignment horizontal="center" vertical="top" wrapText="1"/>
    </xf>
    <xf numFmtId="0" fontId="1" fillId="0" borderId="2" xfId="37" applyBorder="1" applyAlignment="1">
      <alignment horizontal="right" vertical="top" wrapText="1"/>
    </xf>
    <xf numFmtId="0" fontId="4" fillId="0" borderId="2" xfId="54" quotePrefix="1" applyBorder="1" applyAlignment="1">
      <alignment horizontal="left" vertical="top" wrapText="1"/>
    </xf>
    <xf numFmtId="0" fontId="4" fillId="0" borderId="2" xfId="55" quotePrefix="1" applyBorder="1" applyAlignment="1">
      <alignment horizontal="center" vertical="top" wrapText="1"/>
    </xf>
    <xf numFmtId="0" fontId="6" fillId="0" borderId="3" xfId="30" applyNumberFormat="1" applyFont="1" applyBorder="1" applyAlignment="1">
      <alignment horizontal="left" vertical="center" wrapText="1"/>
    </xf>
    <xf numFmtId="0" fontId="6" fillId="0" borderId="6" xfId="30" applyNumberFormat="1" applyFont="1" applyBorder="1" applyAlignment="1">
      <alignment horizontal="left" vertical="center" wrapText="1"/>
    </xf>
    <xf numFmtId="0" fontId="6" fillId="0" borderId="1" xfId="30" applyNumberFormat="1" applyFont="1" applyBorder="1" applyAlignment="1">
      <alignment horizontal="left" vertical="center" wrapText="1"/>
    </xf>
    <xf numFmtId="0" fontId="4" fillId="0" borderId="2" xfId="49" quotePrefix="1" applyBorder="1" applyAlignment="1">
      <alignment horizontal="center" vertical="top" wrapText="1"/>
    </xf>
  </cellXfs>
  <cellStyles count="7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63" xfId="61"/>
    <cellStyle name="S64" xfId="62"/>
    <cellStyle name="S65" xfId="63"/>
    <cellStyle name="S66" xfId="64"/>
    <cellStyle name="S67" xfId="65"/>
    <cellStyle name="S68" xfId="66"/>
    <cellStyle name="S69" xfId="67"/>
    <cellStyle name="S7" xfId="68"/>
    <cellStyle name="S70" xfId="69"/>
    <cellStyle name="S71" xfId="70"/>
    <cellStyle name="S72" xfId="71"/>
    <cellStyle name="S8" xfId="72"/>
    <cellStyle name="S9" xfId="7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11" zoomScale="130" zoomScaleNormal="130" zoomScaleSheetLayoutView="145" workbookViewId="0">
      <selection activeCell="J66" sqref="J66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7109375" style="1" customWidth="1"/>
    <col min="17" max="17" width="11.28515625" style="1" customWidth="1"/>
    <col min="18" max="16384" width="9.140625" style="1"/>
  </cols>
  <sheetData>
    <row r="1" spans="1:17" ht="14.25" customHeight="1" x14ac:dyDescent="0.25">
      <c r="A1" s="50" t="s">
        <v>15</v>
      </c>
      <c r="B1" s="51"/>
      <c r="C1" s="52" t="s">
        <v>45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4.25" customHeight="1" x14ac:dyDescent="0.25">
      <c r="A2" s="53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17.25" customHeight="1" x14ac:dyDescent="0.25">
      <c r="A3" s="54" t="s">
        <v>44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8.25" customHeight="1" x14ac:dyDescent="0.25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14.25" customHeight="1" x14ac:dyDescent="0.25">
      <c r="A5" s="50" t="s">
        <v>1</v>
      </c>
      <c r="B5" s="51"/>
      <c r="C5" s="55" t="s">
        <v>16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14.25" customHeight="1" x14ac:dyDescent="0.25">
      <c r="A6" s="56" t="s">
        <v>2</v>
      </c>
      <c r="B6" s="51"/>
      <c r="C6" s="51"/>
      <c r="D6" s="57">
        <v>523</v>
      </c>
      <c r="E6" s="58"/>
      <c r="F6" s="58"/>
      <c r="G6" s="58"/>
      <c r="H6" s="58"/>
      <c r="I6" s="58"/>
      <c r="J6" s="58"/>
      <c r="K6" s="58"/>
      <c r="L6" s="50" t="s">
        <v>18</v>
      </c>
      <c r="M6" s="51"/>
      <c r="N6" s="51"/>
      <c r="O6" s="51"/>
      <c r="P6" s="59" t="s">
        <v>0</v>
      </c>
      <c r="Q6" s="51"/>
    </row>
    <row r="7" spans="1:17" ht="14.25" customHeight="1" x14ac:dyDescent="0.25">
      <c r="A7" s="56" t="s">
        <v>3</v>
      </c>
      <c r="B7" s="51"/>
      <c r="C7" s="51"/>
      <c r="D7" s="65">
        <v>2</v>
      </c>
      <c r="E7" s="58"/>
      <c r="F7" s="58"/>
      <c r="G7" s="58"/>
      <c r="H7" s="58"/>
      <c r="I7" s="66" t="s">
        <v>4</v>
      </c>
      <c r="J7" s="51"/>
      <c r="K7" s="51"/>
      <c r="L7" s="51"/>
      <c r="M7" s="51"/>
      <c r="N7" s="51"/>
      <c r="O7" s="67" t="s">
        <v>0</v>
      </c>
      <c r="P7" s="51"/>
      <c r="Q7" s="51"/>
    </row>
    <row r="8" spans="1:17" ht="14.25" customHeight="1" x14ac:dyDescent="0.25">
      <c r="A8" s="53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42.75" customHeight="1" x14ac:dyDescent="0.25">
      <c r="A9" s="3" t="s">
        <v>5</v>
      </c>
      <c r="B9" s="68" t="s">
        <v>6</v>
      </c>
      <c r="C9" s="61"/>
      <c r="D9" s="69" t="s">
        <v>7</v>
      </c>
      <c r="E9" s="61"/>
      <c r="F9" s="70" t="s">
        <v>8</v>
      </c>
      <c r="G9" s="61"/>
      <c r="H9" s="71" t="s">
        <v>9</v>
      </c>
      <c r="I9" s="61"/>
      <c r="J9" s="61"/>
      <c r="K9" s="61"/>
      <c r="L9" s="71" t="s">
        <v>10</v>
      </c>
      <c r="M9" s="61"/>
      <c r="N9" s="72" t="s">
        <v>11</v>
      </c>
      <c r="O9" s="61"/>
      <c r="P9" s="13" t="s">
        <v>12</v>
      </c>
      <c r="Q9" s="4" t="s">
        <v>13</v>
      </c>
    </row>
    <row r="10" spans="1:17" ht="14.25" customHeight="1" x14ac:dyDescent="0.25">
      <c r="A10" s="5">
        <v>1</v>
      </c>
      <c r="B10" s="60">
        <v>2</v>
      </c>
      <c r="C10" s="61"/>
      <c r="D10" s="62">
        <v>3</v>
      </c>
      <c r="E10" s="61"/>
      <c r="F10" s="63">
        <v>4</v>
      </c>
      <c r="G10" s="61"/>
      <c r="H10" s="64">
        <v>5</v>
      </c>
      <c r="I10" s="61"/>
      <c r="J10" s="61"/>
      <c r="K10" s="61"/>
      <c r="L10" s="64">
        <v>6</v>
      </c>
      <c r="M10" s="61"/>
      <c r="N10" s="64">
        <v>7</v>
      </c>
      <c r="O10" s="61"/>
      <c r="P10" s="14">
        <v>8</v>
      </c>
      <c r="Q10" s="14">
        <v>9</v>
      </c>
    </row>
    <row r="11" spans="1:17" s="12" customFormat="1" ht="33" customHeight="1" x14ac:dyDescent="0.25">
      <c r="A11" s="92" t="s">
        <v>46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4"/>
    </row>
    <row r="12" spans="1:17" s="2" customFormat="1" ht="14.25" customHeight="1" x14ac:dyDescent="0.25">
      <c r="A12" s="83" t="s">
        <v>19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</row>
    <row r="13" spans="1:17" ht="83.25" customHeight="1" x14ac:dyDescent="0.25">
      <c r="A13" s="17"/>
      <c r="B13" s="76" t="s">
        <v>20</v>
      </c>
      <c r="C13" s="61"/>
      <c r="D13" s="77" t="s">
        <v>21</v>
      </c>
      <c r="E13" s="61"/>
      <c r="F13" s="78" t="s">
        <v>22</v>
      </c>
      <c r="G13" s="61"/>
      <c r="H13" s="79">
        <v>2</v>
      </c>
      <c r="I13" s="61"/>
      <c r="J13" s="61"/>
      <c r="K13" s="61"/>
      <c r="L13" s="80"/>
      <c r="M13" s="61"/>
      <c r="N13" s="81">
        <v>374.87</v>
      </c>
      <c r="O13" s="61"/>
      <c r="P13" s="11"/>
      <c r="Q13" s="10">
        <v>95910</v>
      </c>
    </row>
    <row r="14" spans="1:17" ht="11.25" customHeight="1" x14ac:dyDescent="0.25">
      <c r="A14" s="9" t="s">
        <v>0</v>
      </c>
      <c r="B14" s="82" t="s">
        <v>14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10">
        <v>301</v>
      </c>
      <c r="Q14" s="11"/>
    </row>
    <row r="15" spans="1:17" ht="12" customHeight="1" x14ac:dyDescent="0.25">
      <c r="A15" s="84" t="s">
        <v>23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">
        <v>95910</v>
      </c>
    </row>
    <row r="16" spans="1:17" ht="15" customHeight="1" x14ac:dyDescent="0.25">
      <c r="A16" s="95" t="s">
        <v>24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</row>
    <row r="17" spans="1:17" ht="81.75" customHeight="1" x14ac:dyDescent="0.25">
      <c r="A17" s="17"/>
      <c r="B17" s="76" t="s">
        <v>20</v>
      </c>
      <c r="C17" s="61"/>
      <c r="D17" s="77" t="s">
        <v>21</v>
      </c>
      <c r="E17" s="61"/>
      <c r="F17" s="78" t="s">
        <v>22</v>
      </c>
      <c r="G17" s="61"/>
      <c r="H17" s="79">
        <v>2</v>
      </c>
      <c r="I17" s="61"/>
      <c r="J17" s="61"/>
      <c r="K17" s="61"/>
      <c r="L17" s="80"/>
      <c r="M17" s="61"/>
      <c r="N17" s="81">
        <v>374.87</v>
      </c>
      <c r="O17" s="61"/>
      <c r="P17" s="11"/>
      <c r="Q17" s="10">
        <v>95910</v>
      </c>
    </row>
    <row r="18" spans="1:17" ht="11.25" customHeight="1" x14ac:dyDescent="0.25">
      <c r="A18" s="9" t="s">
        <v>0</v>
      </c>
      <c r="B18" s="82" t="s">
        <v>14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10">
        <v>301</v>
      </c>
      <c r="Q18" s="11"/>
    </row>
    <row r="19" spans="1:17" ht="14.25" customHeight="1" x14ac:dyDescent="0.25">
      <c r="A19" s="87" t="s">
        <v>25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">
        <v>95910</v>
      </c>
    </row>
    <row r="20" spans="1:17" ht="13.5" customHeight="1" x14ac:dyDescent="0.25">
      <c r="A20" s="75" t="s">
        <v>26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ht="8.25" customHeight="1" x14ac:dyDescent="0.25">
      <c r="A21" s="88"/>
      <c r="B21" s="76" t="s">
        <v>20</v>
      </c>
      <c r="C21" s="61"/>
      <c r="D21" s="77" t="s">
        <v>21</v>
      </c>
      <c r="E21" s="61"/>
      <c r="F21" s="78" t="s">
        <v>22</v>
      </c>
      <c r="G21" s="74"/>
      <c r="H21" s="79">
        <v>2</v>
      </c>
      <c r="I21" s="74"/>
      <c r="J21" s="74"/>
      <c r="K21" s="74"/>
      <c r="L21" s="80"/>
      <c r="M21" s="74"/>
      <c r="N21" s="81">
        <v>374.87</v>
      </c>
      <c r="O21" s="74"/>
      <c r="P21" s="89"/>
      <c r="Q21" s="81">
        <v>95910</v>
      </c>
    </row>
    <row r="22" spans="1:17" ht="6" customHeight="1" x14ac:dyDescent="0.25">
      <c r="A22" s="61"/>
      <c r="B22" s="61"/>
      <c r="C22" s="61"/>
      <c r="D22" s="61"/>
      <c r="E22" s="6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spans="1:17" ht="66.75" customHeight="1" x14ac:dyDescent="0.25">
      <c r="A23" s="61"/>
      <c r="B23" s="61"/>
      <c r="C23" s="61"/>
      <c r="D23" s="61"/>
      <c r="E23" s="61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 ht="12.75" customHeight="1" x14ac:dyDescent="0.25">
      <c r="A24" s="9" t="s">
        <v>0</v>
      </c>
      <c r="B24" s="82" t="s">
        <v>14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10">
        <v>301</v>
      </c>
      <c r="Q24" s="11"/>
    </row>
    <row r="25" spans="1:17" ht="12" customHeight="1" x14ac:dyDescent="0.25">
      <c r="A25" s="73" t="s">
        <v>27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6">
        <v>95910</v>
      </c>
    </row>
    <row r="26" spans="1:17" ht="14.25" customHeight="1" x14ac:dyDescent="0.25">
      <c r="A26" s="75" t="s">
        <v>28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spans="1:17" ht="81" customHeight="1" x14ac:dyDescent="0.25">
      <c r="A27" s="17"/>
      <c r="B27" s="76" t="s">
        <v>20</v>
      </c>
      <c r="C27" s="74"/>
      <c r="D27" s="77" t="s">
        <v>21</v>
      </c>
      <c r="E27" s="74"/>
      <c r="F27" s="78" t="s">
        <v>22</v>
      </c>
      <c r="G27" s="74"/>
      <c r="H27" s="79">
        <v>2</v>
      </c>
      <c r="I27" s="74"/>
      <c r="J27" s="74"/>
      <c r="K27" s="74"/>
      <c r="L27" s="80"/>
      <c r="M27" s="74"/>
      <c r="N27" s="81">
        <v>374.87</v>
      </c>
      <c r="O27" s="74"/>
      <c r="P27" s="11"/>
      <c r="Q27" s="10">
        <v>95910</v>
      </c>
    </row>
    <row r="28" spans="1:17" ht="12" customHeight="1" x14ac:dyDescent="0.25">
      <c r="A28" s="9" t="s">
        <v>0</v>
      </c>
      <c r="B28" s="82" t="s">
        <v>14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10">
        <v>301</v>
      </c>
      <c r="Q28" s="11"/>
    </row>
    <row r="29" spans="1:17" ht="12" customHeight="1" x14ac:dyDescent="0.25">
      <c r="A29" s="73" t="s">
        <v>29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6">
        <v>95910</v>
      </c>
    </row>
    <row r="30" spans="1:17" ht="15" customHeight="1" x14ac:dyDescent="0.25">
      <c r="A30" s="83" t="s">
        <v>30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7" ht="72.75" customHeight="1" x14ac:dyDescent="0.25">
      <c r="A31" s="17"/>
      <c r="B31" s="76" t="s">
        <v>31</v>
      </c>
      <c r="C31" s="74"/>
      <c r="D31" s="77" t="s">
        <v>32</v>
      </c>
      <c r="E31" s="74"/>
      <c r="F31" s="78" t="s">
        <v>22</v>
      </c>
      <c r="G31" s="74"/>
      <c r="H31" s="79">
        <v>2</v>
      </c>
      <c r="I31" s="74"/>
      <c r="J31" s="74"/>
      <c r="K31" s="74"/>
      <c r="L31" s="80"/>
      <c r="M31" s="74"/>
      <c r="N31" s="81">
        <v>308.24</v>
      </c>
      <c r="O31" s="74"/>
      <c r="P31" s="11"/>
      <c r="Q31" s="10">
        <v>78862</v>
      </c>
    </row>
    <row r="32" spans="1:17" ht="12" customHeight="1" x14ac:dyDescent="0.25">
      <c r="A32" s="9" t="s">
        <v>0</v>
      </c>
      <c r="B32" s="82" t="s">
        <v>14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10">
        <v>301</v>
      </c>
      <c r="Q32" s="11"/>
    </row>
    <row r="33" spans="1:17" ht="14.25" customHeight="1" x14ac:dyDescent="0.25">
      <c r="A33" s="84" t="s">
        <v>33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6">
        <v>78862</v>
      </c>
    </row>
    <row r="34" spans="1:17" ht="15" customHeight="1" x14ac:dyDescent="0.25">
      <c r="A34" s="85" t="s">
        <v>34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</row>
    <row r="35" spans="1:17" ht="83.25" customHeight="1" x14ac:dyDescent="0.25">
      <c r="A35" s="17"/>
      <c r="B35" s="76" t="s">
        <v>35</v>
      </c>
      <c r="C35" s="74"/>
      <c r="D35" s="77" t="s">
        <v>36</v>
      </c>
      <c r="E35" s="74"/>
      <c r="F35" s="78" t="s">
        <v>22</v>
      </c>
      <c r="G35" s="74"/>
      <c r="H35" s="79">
        <v>1</v>
      </c>
      <c r="I35" s="74"/>
      <c r="J35" s="74"/>
      <c r="K35" s="74"/>
      <c r="L35" s="80"/>
      <c r="M35" s="74"/>
      <c r="N35" s="81">
        <v>133.97999999999999</v>
      </c>
      <c r="O35" s="61"/>
      <c r="P35" s="11"/>
      <c r="Q35" s="10">
        <v>34280</v>
      </c>
    </row>
    <row r="36" spans="1:17" ht="12.75" customHeight="1" x14ac:dyDescent="0.25">
      <c r="A36" s="9" t="s">
        <v>0</v>
      </c>
      <c r="B36" s="82" t="s">
        <v>14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10">
        <v>301</v>
      </c>
      <c r="Q36" s="11"/>
    </row>
    <row r="37" spans="1:17" ht="12" customHeight="1" x14ac:dyDescent="0.25">
      <c r="A37" s="90" t="s">
        <v>37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">
        <v>34280</v>
      </c>
    </row>
    <row r="38" spans="1:17" ht="14.25" customHeight="1" x14ac:dyDescent="0.25">
      <c r="A38" s="91" t="s">
        <v>38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17" ht="72.75" customHeight="1" x14ac:dyDescent="0.25">
      <c r="A39" s="17"/>
      <c r="B39" s="76" t="s">
        <v>39</v>
      </c>
      <c r="C39" s="61"/>
      <c r="D39" s="77" t="s">
        <v>40</v>
      </c>
      <c r="E39" s="61"/>
      <c r="F39" s="78" t="s">
        <v>41</v>
      </c>
      <c r="G39" s="61"/>
      <c r="H39" s="79">
        <v>1</v>
      </c>
      <c r="I39" s="61"/>
      <c r="J39" s="61"/>
      <c r="K39" s="61"/>
      <c r="L39" s="80"/>
      <c r="M39" s="61"/>
      <c r="N39" s="81">
        <v>110.38</v>
      </c>
      <c r="O39" s="61"/>
      <c r="P39" s="11"/>
      <c r="Q39" s="10">
        <v>25894</v>
      </c>
    </row>
    <row r="40" spans="1:17" ht="15" customHeight="1" x14ac:dyDescent="0.25">
      <c r="A40" s="9" t="s">
        <v>0</v>
      </c>
      <c r="B40" s="82" t="s">
        <v>42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10">
        <v>276</v>
      </c>
      <c r="Q40" s="11"/>
    </row>
    <row r="41" spans="1:17" ht="12" customHeight="1" x14ac:dyDescent="0.25">
      <c r="A41" s="84" t="s">
        <v>43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">
        <v>25894</v>
      </c>
    </row>
    <row r="42" spans="1:17" s="2" customFormat="1" ht="14.25" customHeight="1" x14ac:dyDescent="0.25">
      <c r="A42" s="86" t="s">
        <v>47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">
        <v>522676</v>
      </c>
    </row>
    <row r="43" spans="1:17" s="2" customFormat="1" ht="14.25" customHeight="1" x14ac:dyDescent="0.25">
      <c r="A43" s="36" t="s">
        <v>17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/>
      <c r="Q43" s="7">
        <v>94081.68</v>
      </c>
    </row>
    <row r="44" spans="1:17" s="15" customFormat="1" ht="14.25" customHeight="1" x14ac:dyDescent="0.25">
      <c r="A44" s="36" t="s">
        <v>49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8"/>
      <c r="Q44" s="7">
        <f>Q43+Q42</f>
        <v>616757.67999999993</v>
      </c>
    </row>
    <row r="45" spans="1:17" s="15" customFormat="1" ht="14.25" customHeight="1" x14ac:dyDescent="0.25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/>
    </row>
    <row r="46" spans="1:17" s="15" customFormat="1" ht="15.75" customHeight="1" x14ac:dyDescent="0.25">
      <c r="A46" s="39" t="s">
        <v>50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1"/>
    </row>
    <row r="47" spans="1:17" s="15" customFormat="1" ht="22.5" customHeight="1" x14ac:dyDescent="0.25">
      <c r="A47" s="18">
        <v>47</v>
      </c>
      <c r="B47" s="45" t="s">
        <v>51</v>
      </c>
      <c r="C47" s="46"/>
      <c r="D47" s="42"/>
      <c r="E47" s="43"/>
      <c r="F47" s="42" t="s">
        <v>48</v>
      </c>
      <c r="G47" s="43"/>
      <c r="H47" s="42">
        <v>10</v>
      </c>
      <c r="I47" s="44"/>
      <c r="J47" s="44"/>
      <c r="K47" s="43"/>
      <c r="L47" s="42"/>
      <c r="M47" s="43"/>
      <c r="N47" s="42">
        <v>390</v>
      </c>
      <c r="O47" s="43"/>
      <c r="P47" s="19"/>
      <c r="Q47" s="20">
        <f>N47*H47</f>
        <v>3900</v>
      </c>
    </row>
    <row r="48" spans="1:17" s="15" customFormat="1" ht="14.25" customHeight="1" x14ac:dyDescent="0.25">
      <c r="A48" s="18">
        <v>48</v>
      </c>
      <c r="B48" s="45" t="s">
        <v>52</v>
      </c>
      <c r="C48" s="46"/>
      <c r="D48" s="42"/>
      <c r="E48" s="43"/>
      <c r="F48" s="42" t="s">
        <v>53</v>
      </c>
      <c r="G48" s="43"/>
      <c r="H48" s="42">
        <v>11</v>
      </c>
      <c r="I48" s="44"/>
      <c r="J48" s="44"/>
      <c r="K48" s="43"/>
      <c r="L48" s="42"/>
      <c r="M48" s="43"/>
      <c r="N48" s="42">
        <v>148.5</v>
      </c>
      <c r="O48" s="43"/>
      <c r="P48" s="19"/>
      <c r="Q48" s="20">
        <f>N48*H48</f>
        <v>1633.5</v>
      </c>
    </row>
    <row r="49" spans="1:17" s="15" customFormat="1" ht="14.25" customHeight="1" x14ac:dyDescent="0.25">
      <c r="A49" s="33" t="s">
        <v>56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5"/>
      <c r="Q49" s="21">
        <f>SUM(Q47:Q48)</f>
        <v>5533.5</v>
      </c>
    </row>
    <row r="50" spans="1:17" s="2" customFormat="1" ht="13.5" customHeight="1" x14ac:dyDescent="0.25">
      <c r="A50" s="33" t="s">
        <v>55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5"/>
      <c r="P50" s="22">
        <v>1.05</v>
      </c>
      <c r="Q50" s="21">
        <f>Q49*P50</f>
        <v>5810.1750000000002</v>
      </c>
    </row>
    <row r="51" spans="1:17" s="15" customFormat="1" ht="13.5" customHeight="1" x14ac:dyDescent="0.25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2"/>
    </row>
    <row r="52" spans="1:17" s="15" customFormat="1" ht="15.75" customHeight="1" x14ac:dyDescent="0.25">
      <c r="A52" s="39" t="s">
        <v>54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1"/>
    </row>
    <row r="53" spans="1:17" s="15" customFormat="1" ht="15.75" customHeight="1" x14ac:dyDescent="0.25">
      <c r="A53" s="18">
        <v>47</v>
      </c>
      <c r="B53" s="45" t="s">
        <v>57</v>
      </c>
      <c r="C53" s="46"/>
      <c r="D53" s="42"/>
      <c r="E53" s="43"/>
      <c r="F53" s="42" t="s">
        <v>58</v>
      </c>
      <c r="G53" s="43"/>
      <c r="H53" s="42">
        <v>1</v>
      </c>
      <c r="I53" s="44"/>
      <c r="J53" s="44"/>
      <c r="K53" s="43"/>
      <c r="L53" s="42"/>
      <c r="M53" s="43"/>
      <c r="N53" s="42"/>
      <c r="O53" s="43"/>
      <c r="P53" s="19"/>
      <c r="Q53" s="20"/>
    </row>
    <row r="54" spans="1:17" s="15" customFormat="1" ht="24" customHeight="1" x14ac:dyDescent="0.25">
      <c r="A54" s="18">
        <v>48</v>
      </c>
      <c r="B54" s="45" t="s">
        <v>59</v>
      </c>
      <c r="C54" s="46"/>
      <c r="D54" s="42"/>
      <c r="E54" s="43"/>
      <c r="F54" s="42" t="s">
        <v>60</v>
      </c>
      <c r="G54" s="43"/>
      <c r="H54" s="42">
        <v>6</v>
      </c>
      <c r="I54" s="44"/>
      <c r="J54" s="44"/>
      <c r="K54" s="43"/>
      <c r="L54" s="42"/>
      <c r="M54" s="43"/>
      <c r="N54" s="42"/>
      <c r="O54" s="43"/>
      <c r="P54" s="19"/>
      <c r="Q54" s="20"/>
    </row>
    <row r="55" spans="1:17" s="2" customFormat="1" ht="11.25" customHeight="1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  <c r="Q55" s="16"/>
    </row>
    <row r="56" spans="1:17" s="2" customFormat="1" ht="15" customHeight="1" x14ac:dyDescent="0.25">
      <c r="A56" s="27" t="s">
        <v>61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9"/>
      <c r="Q56" s="23">
        <f>Q50+Q44</f>
        <v>622567.85499999998</v>
      </c>
    </row>
    <row r="57" spans="1:17" ht="53.25" customHeight="1" x14ac:dyDescent="0.25">
      <c r="A57" s="2"/>
      <c r="B57" s="2"/>
      <c r="C57" s="2"/>
      <c r="D57" s="8"/>
      <c r="E57" s="8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</sheetData>
  <mergeCells count="130">
    <mergeCell ref="N17:O17"/>
    <mergeCell ref="B18:O18"/>
    <mergeCell ref="A12:Q12"/>
    <mergeCell ref="A42:P42"/>
    <mergeCell ref="A43:P43"/>
    <mergeCell ref="A19:P19"/>
    <mergeCell ref="A20:Q20"/>
    <mergeCell ref="A21:A23"/>
    <mergeCell ref="B21:C23"/>
    <mergeCell ref="D21:E23"/>
    <mergeCell ref="F21:G23"/>
    <mergeCell ref="H21:K23"/>
    <mergeCell ref="L21:M23"/>
    <mergeCell ref="N21:O23"/>
    <mergeCell ref="P21:P23"/>
    <mergeCell ref="Q21:Q23"/>
    <mergeCell ref="B24:O24"/>
    <mergeCell ref="A41:P41"/>
    <mergeCell ref="A37:P37"/>
    <mergeCell ref="A38:Q38"/>
    <mergeCell ref="B39:C39"/>
    <mergeCell ref="D39:E39"/>
    <mergeCell ref="F39:G39"/>
    <mergeCell ref="H39:K39"/>
    <mergeCell ref="L39:M39"/>
    <mergeCell ref="N39:O39"/>
    <mergeCell ref="B31:C31"/>
    <mergeCell ref="D31:E31"/>
    <mergeCell ref="F31:G31"/>
    <mergeCell ref="H31:K31"/>
    <mergeCell ref="L31:M31"/>
    <mergeCell ref="N31:O31"/>
    <mergeCell ref="B32:O32"/>
    <mergeCell ref="B40:O40"/>
    <mergeCell ref="A33:P33"/>
    <mergeCell ref="A34:Q34"/>
    <mergeCell ref="B35:C35"/>
    <mergeCell ref="D35:E35"/>
    <mergeCell ref="F35:G35"/>
    <mergeCell ref="H35:K35"/>
    <mergeCell ref="L35:M35"/>
    <mergeCell ref="N35:O35"/>
    <mergeCell ref="B36:O36"/>
    <mergeCell ref="B27:C27"/>
    <mergeCell ref="D27:E27"/>
    <mergeCell ref="F27:G27"/>
    <mergeCell ref="H27:K27"/>
    <mergeCell ref="L27:M27"/>
    <mergeCell ref="N27:O27"/>
    <mergeCell ref="B28:O28"/>
    <mergeCell ref="A29:P29"/>
    <mergeCell ref="A30:Q30"/>
    <mergeCell ref="A8:Q8"/>
    <mergeCell ref="B9:C9"/>
    <mergeCell ref="D9:E9"/>
    <mergeCell ref="F9:G9"/>
    <mergeCell ref="H9:K9"/>
    <mergeCell ref="L9:M9"/>
    <mergeCell ref="N9:O9"/>
    <mergeCell ref="A25:P25"/>
    <mergeCell ref="A26:Q26"/>
    <mergeCell ref="A11:Q11"/>
    <mergeCell ref="B13:C13"/>
    <mergeCell ref="D13:E13"/>
    <mergeCell ref="F13:G13"/>
    <mergeCell ref="H13:K13"/>
    <mergeCell ref="L13:M13"/>
    <mergeCell ref="N13:O13"/>
    <mergeCell ref="B14:O14"/>
    <mergeCell ref="A15:P15"/>
    <mergeCell ref="A16:Q16"/>
    <mergeCell ref="B17:C17"/>
    <mergeCell ref="D17:E17"/>
    <mergeCell ref="F17:G17"/>
    <mergeCell ref="H17:K17"/>
    <mergeCell ref="L17:M17"/>
    <mergeCell ref="H48:K48"/>
    <mergeCell ref="L48:M48"/>
    <mergeCell ref="N48:O48"/>
    <mergeCell ref="A1:B1"/>
    <mergeCell ref="C1:Q1"/>
    <mergeCell ref="A2:Q2"/>
    <mergeCell ref="A3:Q3"/>
    <mergeCell ref="A4:Q4"/>
    <mergeCell ref="A5:B5"/>
    <mergeCell ref="C5:Q5"/>
    <mergeCell ref="A6:C6"/>
    <mergeCell ref="D6:K6"/>
    <mergeCell ref="L6:O6"/>
    <mergeCell ref="P6:Q6"/>
    <mergeCell ref="B10:C10"/>
    <mergeCell ref="D10:E10"/>
    <mergeCell ref="F10:G10"/>
    <mergeCell ref="H10:K10"/>
    <mergeCell ref="L10:M10"/>
    <mergeCell ref="N10:O10"/>
    <mergeCell ref="A7:C7"/>
    <mergeCell ref="D7:H7"/>
    <mergeCell ref="I7:N7"/>
    <mergeCell ref="O7:Q7"/>
    <mergeCell ref="A44:P44"/>
    <mergeCell ref="A52:Q52"/>
    <mergeCell ref="D53:E53"/>
    <mergeCell ref="F53:G53"/>
    <mergeCell ref="H53:K53"/>
    <mergeCell ref="L53:M53"/>
    <mergeCell ref="N53:O53"/>
    <mergeCell ref="B54:C54"/>
    <mergeCell ref="D54:E54"/>
    <mergeCell ref="F54:G54"/>
    <mergeCell ref="H54:K54"/>
    <mergeCell ref="L54:M54"/>
    <mergeCell ref="N54:O54"/>
    <mergeCell ref="A45:Q45"/>
    <mergeCell ref="A46:Q46"/>
    <mergeCell ref="B47:C47"/>
    <mergeCell ref="D47:E47"/>
    <mergeCell ref="F47:G47"/>
    <mergeCell ref="H47:K47"/>
    <mergeCell ref="L47:M47"/>
    <mergeCell ref="N47:O47"/>
    <mergeCell ref="B48:C48"/>
    <mergeCell ref="D48:E48"/>
    <mergeCell ref="F48:G48"/>
    <mergeCell ref="A55:P55"/>
    <mergeCell ref="A56:P56"/>
    <mergeCell ref="A51:Q51"/>
    <mergeCell ref="A49:P49"/>
    <mergeCell ref="A50:O50"/>
    <mergeCell ref="B53:C53"/>
  </mergeCells>
  <pageMargins left="0.3611111111111111" right="0.3611111111111111" top="0.3611111111111111" bottom="0.3611111111111111" header="0.3" footer="6.9444444444444448E-2"/>
  <pageSetup paperSize="9" scale="95" orientation="portrait" r:id="rId1"/>
  <headerFooter>
    <oddFooter>&amp;RЛС №1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Мусатова Светлана Николаевна</cp:lastModifiedBy>
  <cp:lastPrinted>2012-12-17T07:33:24Z</cp:lastPrinted>
  <dcterms:created xsi:type="dcterms:W3CDTF">2012-12-12T08:47:31Z</dcterms:created>
  <dcterms:modified xsi:type="dcterms:W3CDTF">2012-12-29T04:56:10Z</dcterms:modified>
</cp:coreProperties>
</file>